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4175" windowHeight="78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40" i="1"/>
  <c r="B13"/>
  <c r="B33" i="2"/>
  <c r="B7"/>
</calcChain>
</file>

<file path=xl/sharedStrings.xml><?xml version="1.0" encoding="utf-8"?>
<sst xmlns="http://schemas.openxmlformats.org/spreadsheetml/2006/main" count="146" uniqueCount="96">
  <si>
    <t>ОТЧЕТ ТСЖ "Дом на Плеханова,9/4" за 9 месяцев 2010года</t>
  </si>
  <si>
    <t>взыскано судом по исполнительным листам</t>
  </si>
  <si>
    <t>собрано на опрессовку и ремонт водоснабжения</t>
  </si>
  <si>
    <t xml:space="preserve">ИТОГО </t>
  </si>
  <si>
    <t>РАСХОД</t>
  </si>
  <si>
    <t>расчетно-кассовое обслуживание банк/счета</t>
  </si>
  <si>
    <t>расход на бензин в Краевой суд</t>
  </si>
  <si>
    <t xml:space="preserve">госпошлина </t>
  </si>
  <si>
    <t>канцтовары</t>
  </si>
  <si>
    <t>ксерокопия документов</t>
  </si>
  <si>
    <t>расчет нормативного размера зем.участка</t>
  </si>
  <si>
    <t>услуги доставки стройматериалов</t>
  </si>
  <si>
    <t>услуги адвоката</t>
  </si>
  <si>
    <t>услуги почтовой связи</t>
  </si>
  <si>
    <t>оплата электроэнергии</t>
  </si>
  <si>
    <t>ООО "Индивидуальный подход" межевание</t>
  </si>
  <si>
    <t>ООО "Ейскгоргаз"</t>
  </si>
  <si>
    <t>ООО "Ейсктепло" пров.оборуд.</t>
  </si>
  <si>
    <t>ООО "Пожзащита" проверка вент.каналов</t>
  </si>
  <si>
    <t>ООО "Пульс" вып.работ</t>
  </si>
  <si>
    <t>НАЛОГИ</t>
  </si>
  <si>
    <t>ФСС (страх. от несчастных случаев 0,2% от ФОТ)</t>
  </si>
  <si>
    <t>ПФР (накоп. и страх.часть пенсии 14% от ФОТ)</t>
  </si>
  <si>
    <t xml:space="preserve">УСН </t>
  </si>
  <si>
    <t>НДФЛ из заработной платы работников</t>
  </si>
  <si>
    <t>стройматериалы, инструменты д/ремонта и опрессовки</t>
  </si>
  <si>
    <t>оплата работы по ремонту</t>
  </si>
  <si>
    <t xml:space="preserve">заработная плата </t>
  </si>
  <si>
    <t>ООО "Ейскгаз" за герметизацию вводов</t>
  </si>
  <si>
    <t>остаток на расчетном счете в банке на 30.09.10г.</t>
  </si>
  <si>
    <t>Итого РАСХОД</t>
  </si>
  <si>
    <t xml:space="preserve">остаток средств на расчетном счете на 01.01.2010г. </t>
  </si>
  <si>
    <t>задолженность ТСЖ перед председателем Зинченко Л.В.</t>
  </si>
  <si>
    <t>Председатель ТСЖ "Дом на Плеханова 9/4                                ЗИНЧЕНКО Л.В.</t>
  </si>
  <si>
    <t>Гл.бухгалтер                                                                                               Жидко Г.А.</t>
  </si>
  <si>
    <t>американка</t>
  </si>
  <si>
    <t>ООО "Пульс" замена труб и запорной аппаратуры горячего водоснабжения</t>
  </si>
  <si>
    <t>ООО "Ейсктепло" проверка узла учета тепловой энергии</t>
  </si>
  <si>
    <t>расчет нормативного размера зем.участка Архитектура</t>
  </si>
  <si>
    <t>оплата работы по опрессовке</t>
  </si>
  <si>
    <t>материалы для ремонта</t>
  </si>
  <si>
    <t>болт</t>
  </si>
  <si>
    <t>брус струг. 0,25*0,35*3м</t>
  </si>
  <si>
    <t>гвозди</t>
  </si>
  <si>
    <t>известь</t>
  </si>
  <si>
    <t>кран 1/2</t>
  </si>
  <si>
    <t>лампа накаливания 40 вт.</t>
  </si>
  <si>
    <t>муфта</t>
  </si>
  <si>
    <t>отвод</t>
  </si>
  <si>
    <t>пена монтажная</t>
  </si>
  <si>
    <t>переход</t>
  </si>
  <si>
    <t>песок</t>
  </si>
  <si>
    <t>профиль H</t>
  </si>
  <si>
    <t>профиль L</t>
  </si>
  <si>
    <t>редукция</t>
  </si>
  <si>
    <t>саморез</t>
  </si>
  <si>
    <t>соединит.муфта</t>
  </si>
  <si>
    <t>труба 20 арм</t>
  </si>
  <si>
    <t>угол</t>
  </si>
  <si>
    <t>цемент</t>
  </si>
  <si>
    <t>шайба усиленная М6</t>
  </si>
  <si>
    <t>труба 40*20 и  20*20</t>
  </si>
  <si>
    <t>итого на материалы</t>
  </si>
  <si>
    <t>поступило на расчетный счет через кассы ЕИРЦ агент.% 3151,39</t>
  </si>
  <si>
    <t xml:space="preserve">выдано заработной платы </t>
  </si>
  <si>
    <t>выписка из БТИ</t>
  </si>
  <si>
    <t>взыскано судом Скляренко</t>
  </si>
  <si>
    <t>с-но на изготовление сметной документации</t>
  </si>
  <si>
    <t>взыскано судом Голуб</t>
  </si>
  <si>
    <t>взыскано судом Андрейченко</t>
  </si>
  <si>
    <t>приставы</t>
  </si>
  <si>
    <t xml:space="preserve">суд.издер.1,836.92   +1596.00 задолженность за ТО </t>
  </si>
  <si>
    <t>из ПФР за Шишкина</t>
  </si>
  <si>
    <t>ОСК за ин-ет</t>
  </si>
  <si>
    <t>переведено со спецсчета</t>
  </si>
  <si>
    <t xml:space="preserve">Агентское вознаграждение   </t>
  </si>
  <si>
    <t>выплачено Коптеловой за кирпич</t>
  </si>
  <si>
    <t xml:space="preserve">ФФОМС </t>
  </si>
  <si>
    <t>ТО контр. Опрессовка фас. Газопровод.</t>
  </si>
  <si>
    <t xml:space="preserve">ООО "Тулпар" </t>
  </si>
  <si>
    <t>монтаж и изготовление мет. Дверей</t>
  </si>
  <si>
    <t>гидравлич. Испытания</t>
  </si>
  <si>
    <t>ремонт дверных откосов</t>
  </si>
  <si>
    <t>проверка вентканалов</t>
  </si>
  <si>
    <t xml:space="preserve">Статистика </t>
  </si>
  <si>
    <t>выписка ОКВЭД</t>
  </si>
  <si>
    <t>ТФОМС</t>
  </si>
  <si>
    <t>хоз.т-ры, стр-мат-л, ин-ты</t>
  </si>
  <si>
    <t xml:space="preserve">возврат взносов на программу </t>
  </si>
  <si>
    <t xml:space="preserve">поступило на расчетный счет </t>
  </si>
  <si>
    <t xml:space="preserve">остаток средств на расчетном счете на 01.01.2011г. </t>
  </si>
  <si>
    <t xml:space="preserve">взыскано судом Коптелова </t>
  </si>
  <si>
    <t>3266+1023,41</t>
  </si>
  <si>
    <t>1,828.92 +4315,2+1770 задолженность за ТО</t>
  </si>
  <si>
    <t>Головань М.П.</t>
  </si>
  <si>
    <t>ОТЧЕТ ТСЖ "Дом на Плеханова,9/4" за  2011год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</si>
</sst>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right"/>
    </xf>
    <xf numFmtId="17" fontId="0" fillId="0" borderId="0" xfId="0" applyNumberForma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workbookViewId="0">
      <selection activeCell="A78" sqref="A78"/>
    </sheetView>
  </sheetViews>
  <sheetFormatPr defaultRowHeight="15"/>
  <cols>
    <col min="1" max="1" width="33.5703125" customWidth="1"/>
    <col min="2" max="2" width="18.85546875" customWidth="1"/>
    <col min="3" max="9" width="9.140625" hidden="1" customWidth="1"/>
    <col min="10" max="10" width="19.7109375" customWidth="1"/>
    <col min="11" max="11" width="14" customWidth="1"/>
    <col min="12" max="12" width="14.7109375" customWidth="1"/>
  </cols>
  <sheetData>
    <row r="1" spans="1:13" ht="21">
      <c r="A1" s="2" t="s">
        <v>95</v>
      </c>
      <c r="B1" s="2"/>
      <c r="C1" s="2"/>
      <c r="D1" s="2"/>
      <c r="M1" s="7"/>
    </row>
    <row r="3" spans="1:13">
      <c r="A3" s="3" t="s">
        <v>90</v>
      </c>
      <c r="B3">
        <v>61884.55</v>
      </c>
    </row>
    <row r="4" spans="1:13">
      <c r="A4" t="s">
        <v>89</v>
      </c>
      <c r="B4" s="1">
        <v>138872.85</v>
      </c>
    </row>
    <row r="5" spans="1:13">
      <c r="A5" t="s">
        <v>66</v>
      </c>
      <c r="B5">
        <v>4289.41</v>
      </c>
      <c r="J5" t="s">
        <v>92</v>
      </c>
    </row>
    <row r="6" spans="1:13">
      <c r="A6" s="9" t="s">
        <v>67</v>
      </c>
      <c r="B6" s="1">
        <v>7000</v>
      </c>
    </row>
    <row r="7" spans="1:13" ht="15.75">
      <c r="A7" s="8" t="s">
        <v>69</v>
      </c>
      <c r="B7" s="1">
        <v>6022.6</v>
      </c>
      <c r="J7" s="8" t="s">
        <v>70</v>
      </c>
    </row>
    <row r="8" spans="1:13" ht="15.75">
      <c r="A8" s="8" t="s">
        <v>91</v>
      </c>
      <c r="B8" s="1">
        <v>3432.92</v>
      </c>
      <c r="J8" s="12" t="s">
        <v>71</v>
      </c>
    </row>
    <row r="9" spans="1:13" ht="15.75">
      <c r="A9" s="8" t="s">
        <v>72</v>
      </c>
      <c r="B9" s="1">
        <v>902.07</v>
      </c>
      <c r="J9" s="8"/>
    </row>
    <row r="10" spans="1:13" ht="15.75">
      <c r="A10" s="8" t="s">
        <v>73</v>
      </c>
      <c r="B10" s="1">
        <v>900</v>
      </c>
      <c r="J10" s="8"/>
    </row>
    <row r="11" spans="1:13" ht="15.75">
      <c r="A11" s="8" t="s">
        <v>74</v>
      </c>
      <c r="B11" s="1">
        <v>100000</v>
      </c>
      <c r="J11" s="8"/>
    </row>
    <row r="12" spans="1:13" ht="15.75">
      <c r="A12" t="s">
        <v>68</v>
      </c>
      <c r="B12" s="1">
        <v>7914.12</v>
      </c>
      <c r="J12" s="8" t="s">
        <v>93</v>
      </c>
    </row>
    <row r="13" spans="1:13" ht="15.75">
      <c r="A13" t="s">
        <v>3</v>
      </c>
      <c r="B13" s="4">
        <f>SUM(B4+B5+B6+B7+B8+B9+B10+B11+B12)</f>
        <v>269333.97000000003</v>
      </c>
    </row>
    <row r="14" spans="1:13">
      <c r="A14" s="3" t="s">
        <v>4</v>
      </c>
      <c r="B14" s="1"/>
    </row>
    <row r="15" spans="1:13">
      <c r="A15" t="s">
        <v>5</v>
      </c>
      <c r="B15" s="1">
        <v>4580.83</v>
      </c>
    </row>
    <row r="16" spans="1:13">
      <c r="A16" t="s">
        <v>75</v>
      </c>
      <c r="B16">
        <v>6228.6</v>
      </c>
    </row>
    <row r="17" spans="1:10">
      <c r="A17" t="s">
        <v>7</v>
      </c>
      <c r="B17">
        <v>2230</v>
      </c>
    </row>
    <row r="18" spans="1:10">
      <c r="A18" t="s">
        <v>65</v>
      </c>
      <c r="B18" s="1">
        <v>399.84</v>
      </c>
    </row>
    <row r="19" spans="1:10">
      <c r="A19" t="s">
        <v>8</v>
      </c>
      <c r="B19" s="1">
        <v>24</v>
      </c>
    </row>
    <row r="20" spans="1:10">
      <c r="A20" t="s">
        <v>9</v>
      </c>
      <c r="B20" s="1">
        <v>1222</v>
      </c>
    </row>
    <row r="21" spans="1:10">
      <c r="A21" t="s">
        <v>76</v>
      </c>
      <c r="B21" s="1">
        <v>600</v>
      </c>
    </row>
    <row r="22" spans="1:10">
      <c r="A22" t="s">
        <v>12</v>
      </c>
      <c r="B22" s="1">
        <v>4700</v>
      </c>
    </row>
    <row r="23" spans="1:10">
      <c r="A23" t="s">
        <v>13</v>
      </c>
      <c r="B23" s="1">
        <v>432.18</v>
      </c>
    </row>
    <row r="24" spans="1:10">
      <c r="A24" t="s">
        <v>14</v>
      </c>
      <c r="B24" s="1">
        <v>5202</v>
      </c>
    </row>
    <row r="25" spans="1:10">
      <c r="A25" t="s">
        <v>79</v>
      </c>
      <c r="B25" s="1">
        <v>59200</v>
      </c>
      <c r="J25" t="s">
        <v>80</v>
      </c>
    </row>
    <row r="26" spans="1:10">
      <c r="A26" t="s">
        <v>79</v>
      </c>
      <c r="B26" s="1">
        <v>14000</v>
      </c>
      <c r="J26" t="s">
        <v>81</v>
      </c>
    </row>
    <row r="27" spans="1:10">
      <c r="A27" t="s">
        <v>79</v>
      </c>
      <c r="B27" s="1">
        <v>3180</v>
      </c>
      <c r="J27" t="s">
        <v>82</v>
      </c>
    </row>
    <row r="28" spans="1:10">
      <c r="A28" t="s">
        <v>16</v>
      </c>
      <c r="B28" s="1">
        <v>11383.76</v>
      </c>
      <c r="J28" t="s">
        <v>78</v>
      </c>
    </row>
    <row r="29" spans="1:10">
      <c r="A29" t="s">
        <v>16</v>
      </c>
      <c r="B29" s="1">
        <v>416.53</v>
      </c>
    </row>
    <row r="30" spans="1:10">
      <c r="A30" t="s">
        <v>18</v>
      </c>
      <c r="B30" s="1">
        <v>7800</v>
      </c>
      <c r="J30" t="s">
        <v>83</v>
      </c>
    </row>
    <row r="31" spans="1:10">
      <c r="A31" t="s">
        <v>84</v>
      </c>
      <c r="B31" s="1">
        <v>390</v>
      </c>
      <c r="J31" t="s">
        <v>85</v>
      </c>
    </row>
    <row r="32" spans="1:10">
      <c r="A32" t="s">
        <v>22</v>
      </c>
      <c r="B32" s="1">
        <v>14024.97</v>
      </c>
    </row>
    <row r="33" spans="1:10">
      <c r="A33" t="s">
        <v>21</v>
      </c>
      <c r="B33" s="1">
        <v>1648.94</v>
      </c>
    </row>
    <row r="34" spans="1:10">
      <c r="A34" t="s">
        <v>86</v>
      </c>
      <c r="B34" s="1">
        <v>1073.48</v>
      </c>
    </row>
    <row r="35" spans="1:10">
      <c r="A35" t="s">
        <v>77</v>
      </c>
      <c r="B35" s="1">
        <v>1663.73</v>
      </c>
    </row>
    <row r="36" spans="1:10">
      <c r="A36" t="s">
        <v>24</v>
      </c>
      <c r="B36">
        <v>5241</v>
      </c>
    </row>
    <row r="37" spans="1:10">
      <c r="A37" t="s">
        <v>87</v>
      </c>
      <c r="B37" s="1">
        <v>6467</v>
      </c>
    </row>
    <row r="38" spans="1:10">
      <c r="A38" t="s">
        <v>64</v>
      </c>
      <c r="B38">
        <v>52088.34</v>
      </c>
    </row>
    <row r="39" spans="1:10">
      <c r="A39" t="s">
        <v>88</v>
      </c>
      <c r="B39" s="1">
        <v>98348</v>
      </c>
    </row>
    <row r="40" spans="1:10" ht="15.75">
      <c r="A40" s="3" t="s">
        <v>30</v>
      </c>
      <c r="B40" s="5">
        <f>SUM(B15+B16+B17+B18+B19+B20+B21+B22+B23+B24+B25+B26+B27+B28+B29+B30+B31+B32+B33+B34+B35+B36+B37+B38+B39)</f>
        <v>302545.2</v>
      </c>
    </row>
    <row r="41" spans="1:10" ht="15.75">
      <c r="A41" s="3" t="s">
        <v>29</v>
      </c>
      <c r="B41" s="4">
        <v>39996.239999999998</v>
      </c>
    </row>
    <row r="42" spans="1:10">
      <c r="A42" s="3"/>
      <c r="B42" s="6"/>
    </row>
    <row r="43" spans="1:10">
      <c r="A43" s="3"/>
    </row>
    <row r="45" spans="1:10">
      <c r="A45" t="s">
        <v>33</v>
      </c>
      <c r="J45" t="s">
        <v>94</v>
      </c>
    </row>
    <row r="68" spans="1:1">
      <c r="A68" s="10"/>
    </row>
    <row r="76" spans="1:1">
      <c r="A76" s="11"/>
    </row>
  </sheetData>
  <pageMargins left="0.70866141732283472" right="0.70866141732283472" top="0.74803149606299213" bottom="0.74803149606299213" header="0.31496062992125984" footer="0.31496062992125984"/>
  <pageSetup paperSize="9" fitToWidth="2" orientation="landscape" horizontalDpi="150" verticalDpi="15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9"/>
  <sheetViews>
    <sheetView workbookViewId="0">
      <selection activeCell="A4" sqref="A4"/>
    </sheetView>
  </sheetViews>
  <sheetFormatPr defaultRowHeight="15"/>
  <cols>
    <col min="1" max="1" width="64.140625" customWidth="1"/>
    <col min="2" max="2" width="16.85546875" customWidth="1"/>
  </cols>
  <sheetData>
    <row r="1" spans="1:4" ht="21">
      <c r="A1" s="2" t="s">
        <v>0</v>
      </c>
      <c r="B1" s="2"/>
      <c r="C1" s="2"/>
      <c r="D1" s="2"/>
    </row>
    <row r="3" spans="1:4" ht="15.75">
      <c r="A3" s="3" t="s">
        <v>31</v>
      </c>
      <c r="B3" s="4">
        <v>12253.08</v>
      </c>
    </row>
    <row r="4" spans="1:4">
      <c r="A4" t="s">
        <v>63</v>
      </c>
      <c r="B4" s="1">
        <v>135989.04</v>
      </c>
    </row>
    <row r="5" spans="1:4">
      <c r="A5" t="s">
        <v>1</v>
      </c>
      <c r="B5" s="1">
        <v>11479.95</v>
      </c>
    </row>
    <row r="6" spans="1:4">
      <c r="A6" t="s">
        <v>2</v>
      </c>
      <c r="B6" s="1">
        <v>31690</v>
      </c>
    </row>
    <row r="7" spans="1:4" ht="15.75">
      <c r="A7" t="s">
        <v>3</v>
      </c>
      <c r="B7" s="4">
        <f>SUM(B3:B6)</f>
        <v>191412.07</v>
      </c>
    </row>
    <row r="8" spans="1:4">
      <c r="A8" s="3" t="s">
        <v>4</v>
      </c>
      <c r="B8" s="1"/>
    </row>
    <row r="9" spans="1:4">
      <c r="A9" t="s">
        <v>5</v>
      </c>
      <c r="B9" s="1">
        <v>3013.11</v>
      </c>
    </row>
    <row r="10" spans="1:4">
      <c r="A10" t="s">
        <v>6</v>
      </c>
      <c r="B10" s="1">
        <v>2318.59</v>
      </c>
    </row>
    <row r="11" spans="1:4">
      <c r="A11" t="s">
        <v>7</v>
      </c>
      <c r="B11" s="1">
        <v>1403</v>
      </c>
    </row>
    <row r="12" spans="1:4">
      <c r="A12" t="s">
        <v>8</v>
      </c>
      <c r="B12" s="1">
        <v>807</v>
      </c>
    </row>
    <row r="13" spans="1:4">
      <c r="A13" t="s">
        <v>9</v>
      </c>
      <c r="B13" s="1">
        <v>1080</v>
      </c>
    </row>
    <row r="14" spans="1:4">
      <c r="A14" t="s">
        <v>10</v>
      </c>
      <c r="B14" s="1">
        <v>840</v>
      </c>
    </row>
    <row r="15" spans="1:4">
      <c r="A15" t="s">
        <v>11</v>
      </c>
      <c r="B15" s="1">
        <v>200</v>
      </c>
    </row>
    <row r="16" spans="1:4">
      <c r="A16" t="s">
        <v>12</v>
      </c>
      <c r="B16" s="1">
        <v>11400</v>
      </c>
    </row>
    <row r="17" spans="1:2">
      <c r="A17" t="s">
        <v>13</v>
      </c>
      <c r="B17" s="1">
        <v>101.1</v>
      </c>
    </row>
    <row r="18" spans="1:2">
      <c r="A18" t="s">
        <v>14</v>
      </c>
      <c r="B18" s="1">
        <v>5620</v>
      </c>
    </row>
    <row r="19" spans="1:2">
      <c r="A19" t="s">
        <v>15</v>
      </c>
      <c r="B19" s="1">
        <v>17000</v>
      </c>
    </row>
    <row r="20" spans="1:2">
      <c r="A20" t="s">
        <v>17</v>
      </c>
      <c r="B20" s="1">
        <v>2960</v>
      </c>
    </row>
    <row r="21" spans="1:2">
      <c r="A21" t="s">
        <v>16</v>
      </c>
      <c r="B21" s="1">
        <v>857.2</v>
      </c>
    </row>
    <row r="22" spans="1:2">
      <c r="A22" t="s">
        <v>18</v>
      </c>
      <c r="B22" s="1">
        <v>7800</v>
      </c>
    </row>
    <row r="23" spans="1:2">
      <c r="A23" t="s">
        <v>28</v>
      </c>
      <c r="B23" s="1">
        <v>1700</v>
      </c>
    </row>
    <row r="24" spans="1:2">
      <c r="A24" t="s">
        <v>19</v>
      </c>
      <c r="B24" s="1">
        <v>9500</v>
      </c>
    </row>
    <row r="25" spans="1:2">
      <c r="A25" t="s">
        <v>25</v>
      </c>
      <c r="B25" s="1">
        <v>21424.7</v>
      </c>
    </row>
    <row r="26" spans="1:2">
      <c r="A26" t="s">
        <v>26</v>
      </c>
      <c r="B26" s="1">
        <v>11500</v>
      </c>
    </row>
    <row r="27" spans="1:2">
      <c r="A27" t="s">
        <v>20</v>
      </c>
    </row>
    <row r="28" spans="1:2">
      <c r="A28" t="s">
        <v>22</v>
      </c>
      <c r="B28" s="1">
        <v>7313</v>
      </c>
    </row>
    <row r="29" spans="1:2">
      <c r="A29" t="s">
        <v>21</v>
      </c>
      <c r="B29" s="1">
        <v>106.23</v>
      </c>
    </row>
    <row r="30" spans="1:2">
      <c r="A30" t="s">
        <v>23</v>
      </c>
      <c r="B30" s="1">
        <v>500</v>
      </c>
    </row>
    <row r="31" spans="1:2">
      <c r="A31" t="s">
        <v>24</v>
      </c>
      <c r="B31" s="1">
        <v>4211</v>
      </c>
    </row>
    <row r="32" spans="1:2">
      <c r="A32" t="s">
        <v>27</v>
      </c>
      <c r="B32" s="1">
        <v>48846.39</v>
      </c>
    </row>
    <row r="33" spans="1:2" ht="15.75">
      <c r="A33" s="3" t="s">
        <v>30</v>
      </c>
      <c r="B33" s="5">
        <f>SUM(B9+B10+B11+B12+B13+B14+B15+B16+B17+B18+B19+B20+B21+B22+B23+B24+B25+B26+B28+B29+B30+B31+B32)</f>
        <v>160501.32</v>
      </c>
    </row>
    <row r="34" spans="1:2" ht="15.75">
      <c r="A34" s="3" t="s">
        <v>29</v>
      </c>
      <c r="B34" s="4">
        <v>31896.54</v>
      </c>
    </row>
    <row r="35" spans="1:2">
      <c r="A35" t="s">
        <v>32</v>
      </c>
      <c r="B35" s="1">
        <v>985.79</v>
      </c>
    </row>
    <row r="38" spans="1:2">
      <c r="A38" t="s">
        <v>33</v>
      </c>
    </row>
    <row r="39" spans="1:2">
      <c r="A39" t="s">
        <v>34</v>
      </c>
    </row>
  </sheetData>
  <pageMargins left="0.7" right="0.7" top="0.75" bottom="0.75" header="0.3" footer="0.3"/>
  <pageSetup paperSize="9" orientation="portrait" horizontalDpi="150" verticalDpi="15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topLeftCell="A31" workbookViewId="0">
      <selection activeCell="A7" sqref="A7"/>
    </sheetView>
  </sheetViews>
  <sheetFormatPr defaultRowHeight="15"/>
  <cols>
    <col min="1" max="1" width="70.42578125" customWidth="1"/>
    <col min="2" max="2" width="11.42578125" customWidth="1"/>
  </cols>
  <sheetData>
    <row r="1" spans="1:3" ht="21">
      <c r="A1" s="2" t="s">
        <v>0</v>
      </c>
      <c r="B1" s="2"/>
      <c r="C1" s="2"/>
    </row>
    <row r="3" spans="1:3" ht="15.75">
      <c r="A3" s="3" t="s">
        <v>31</v>
      </c>
      <c r="B3" s="4">
        <v>12253.08</v>
      </c>
    </row>
    <row r="4" spans="1:3">
      <c r="A4" t="s">
        <v>63</v>
      </c>
      <c r="B4" s="1">
        <v>135989.04</v>
      </c>
    </row>
    <row r="5" spans="1:3">
      <c r="A5" t="s">
        <v>1</v>
      </c>
      <c r="B5" s="1">
        <v>11479.95</v>
      </c>
    </row>
    <row r="6" spans="1:3">
      <c r="A6" t="s">
        <v>2</v>
      </c>
      <c r="B6" s="1">
        <v>31690</v>
      </c>
    </row>
    <row r="7" spans="1:3" ht="15.75">
      <c r="A7" t="s">
        <v>3</v>
      </c>
      <c r="B7" s="4">
        <v>191412.07</v>
      </c>
    </row>
    <row r="8" spans="1:3">
      <c r="A8" s="3" t="s">
        <v>4</v>
      </c>
      <c r="B8" s="1"/>
    </row>
    <row r="9" spans="1:3">
      <c r="A9" t="s">
        <v>5</v>
      </c>
      <c r="B9" s="1">
        <v>3013.11</v>
      </c>
    </row>
    <row r="10" spans="1:3">
      <c r="A10" t="s">
        <v>6</v>
      </c>
      <c r="B10" s="1">
        <v>2318.59</v>
      </c>
    </row>
    <row r="11" spans="1:3">
      <c r="A11" t="s">
        <v>7</v>
      </c>
      <c r="B11" s="1">
        <v>1403</v>
      </c>
    </row>
    <row r="12" spans="1:3">
      <c r="A12" t="s">
        <v>8</v>
      </c>
      <c r="B12" s="1">
        <v>807</v>
      </c>
    </row>
    <row r="13" spans="1:3">
      <c r="A13" t="s">
        <v>9</v>
      </c>
      <c r="B13" s="1">
        <v>1080</v>
      </c>
    </row>
    <row r="14" spans="1:3">
      <c r="A14" t="s">
        <v>38</v>
      </c>
      <c r="B14" s="1">
        <v>840</v>
      </c>
    </row>
    <row r="15" spans="1:3">
      <c r="A15" t="s">
        <v>11</v>
      </c>
      <c r="B15" s="1">
        <v>200</v>
      </c>
    </row>
    <row r="16" spans="1:3">
      <c r="A16" t="s">
        <v>12</v>
      </c>
      <c r="B16" s="1">
        <v>11400</v>
      </c>
    </row>
    <row r="17" spans="1:2">
      <c r="A17" t="s">
        <v>13</v>
      </c>
      <c r="B17" s="1">
        <v>101.1</v>
      </c>
    </row>
    <row r="18" spans="1:2">
      <c r="A18" t="s">
        <v>14</v>
      </c>
      <c r="B18" s="1">
        <v>5620</v>
      </c>
    </row>
    <row r="19" spans="1:2">
      <c r="A19" t="s">
        <v>15</v>
      </c>
      <c r="B19" s="1">
        <v>17000</v>
      </c>
    </row>
    <row r="20" spans="1:2">
      <c r="A20" t="s">
        <v>37</v>
      </c>
      <c r="B20" s="1">
        <v>2960</v>
      </c>
    </row>
    <row r="21" spans="1:2">
      <c r="A21" t="s">
        <v>16</v>
      </c>
      <c r="B21" s="1">
        <v>857.2</v>
      </c>
    </row>
    <row r="22" spans="1:2">
      <c r="A22" t="s">
        <v>18</v>
      </c>
      <c r="B22" s="1">
        <v>7800</v>
      </c>
    </row>
    <row r="23" spans="1:2">
      <c r="A23" t="s">
        <v>28</v>
      </c>
      <c r="B23" s="1">
        <v>1700</v>
      </c>
    </row>
    <row r="24" spans="1:2">
      <c r="A24" t="s">
        <v>36</v>
      </c>
      <c r="B24" s="1">
        <v>9500</v>
      </c>
    </row>
    <row r="25" spans="1:2">
      <c r="A25" t="s">
        <v>39</v>
      </c>
      <c r="B25" s="1">
        <v>11500</v>
      </c>
    </row>
    <row r="26" spans="1:2">
      <c r="A26" t="s">
        <v>40</v>
      </c>
      <c r="B26" s="1"/>
    </row>
    <row r="27" spans="1:2">
      <c r="A27" t="s">
        <v>35</v>
      </c>
      <c r="B27" s="1">
        <v>2340</v>
      </c>
    </row>
    <row r="28" spans="1:2">
      <c r="A28" t="s">
        <v>41</v>
      </c>
      <c r="B28" s="1">
        <v>10.8</v>
      </c>
    </row>
    <row r="29" spans="1:2">
      <c r="A29" t="s">
        <v>42</v>
      </c>
      <c r="B29" s="1">
        <v>48</v>
      </c>
    </row>
    <row r="30" spans="1:2">
      <c r="A30" t="s">
        <v>43</v>
      </c>
      <c r="B30" s="1">
        <v>7.5</v>
      </c>
    </row>
    <row r="31" spans="1:2">
      <c r="A31" t="s">
        <v>44</v>
      </c>
      <c r="B31" s="1">
        <v>28</v>
      </c>
    </row>
    <row r="32" spans="1:2">
      <c r="A32" t="s">
        <v>45</v>
      </c>
      <c r="B32" s="1">
        <v>360</v>
      </c>
    </row>
    <row r="33" spans="1:2">
      <c r="A33" t="s">
        <v>46</v>
      </c>
      <c r="B33" s="1">
        <v>180</v>
      </c>
    </row>
    <row r="34" spans="1:2">
      <c r="A34" t="s">
        <v>47</v>
      </c>
      <c r="B34" s="1">
        <v>1720</v>
      </c>
    </row>
    <row r="35" spans="1:2">
      <c r="A35" t="s">
        <v>48</v>
      </c>
      <c r="B35" s="1">
        <v>50</v>
      </c>
    </row>
    <row r="36" spans="1:2">
      <c r="A36" t="s">
        <v>49</v>
      </c>
      <c r="B36" s="1">
        <v>333</v>
      </c>
    </row>
    <row r="37" spans="1:2">
      <c r="A37" t="s">
        <v>50</v>
      </c>
      <c r="B37" s="1">
        <v>10</v>
      </c>
    </row>
    <row r="38" spans="1:2">
      <c r="A38" t="s">
        <v>51</v>
      </c>
      <c r="B38" s="1">
        <v>650</v>
      </c>
    </row>
    <row r="39" spans="1:2">
      <c r="A39" t="s">
        <v>52</v>
      </c>
      <c r="B39" s="1">
        <v>22</v>
      </c>
    </row>
    <row r="40" spans="1:2">
      <c r="A40" t="s">
        <v>53</v>
      </c>
      <c r="B40" s="1">
        <v>66</v>
      </c>
    </row>
    <row r="41" spans="1:2">
      <c r="A41" t="s">
        <v>54</v>
      </c>
      <c r="B41" s="1">
        <v>1200</v>
      </c>
    </row>
    <row r="42" spans="1:2">
      <c r="A42" t="s">
        <v>55</v>
      </c>
      <c r="B42" s="1">
        <v>12</v>
      </c>
    </row>
    <row r="43" spans="1:2">
      <c r="A43" t="s">
        <v>56</v>
      </c>
      <c r="B43" s="1">
        <v>1008</v>
      </c>
    </row>
    <row r="44" spans="1:2">
      <c r="A44" t="s">
        <v>57</v>
      </c>
      <c r="B44" s="1">
        <v>5780</v>
      </c>
    </row>
    <row r="45" spans="1:2">
      <c r="A45" t="s">
        <v>58</v>
      </c>
      <c r="B45" s="1">
        <v>1120</v>
      </c>
    </row>
    <row r="46" spans="1:2">
      <c r="A46" t="s">
        <v>59</v>
      </c>
      <c r="B46" s="1">
        <v>735</v>
      </c>
    </row>
    <row r="47" spans="1:2">
      <c r="A47" t="s">
        <v>61</v>
      </c>
      <c r="B47" s="1">
        <v>5742</v>
      </c>
    </row>
    <row r="48" spans="1:2">
      <c r="A48" t="s">
        <v>60</v>
      </c>
      <c r="B48" s="1">
        <v>2.4</v>
      </c>
    </row>
    <row r="49" spans="1:2">
      <c r="A49" s="3" t="s">
        <v>62</v>
      </c>
      <c r="B49" s="3">
        <v>21424.7</v>
      </c>
    </row>
    <row r="50" spans="1:2">
      <c r="A50" t="s">
        <v>22</v>
      </c>
      <c r="B50" s="1">
        <v>7313</v>
      </c>
    </row>
    <row r="51" spans="1:2">
      <c r="A51" t="s">
        <v>21</v>
      </c>
      <c r="B51" s="1">
        <v>106.23</v>
      </c>
    </row>
    <row r="52" spans="1:2">
      <c r="A52" t="s">
        <v>23</v>
      </c>
      <c r="B52" s="1">
        <v>500</v>
      </c>
    </row>
    <row r="53" spans="1:2">
      <c r="A53" t="s">
        <v>24</v>
      </c>
      <c r="B53" s="1">
        <v>4211</v>
      </c>
    </row>
    <row r="54" spans="1:2">
      <c r="A54" t="s">
        <v>27</v>
      </c>
      <c r="B54" s="1">
        <v>48846.39</v>
      </c>
    </row>
    <row r="55" spans="1:2" ht="15.75">
      <c r="A55" s="3" t="s">
        <v>30</v>
      </c>
      <c r="B55" s="5">
        <v>160301.32</v>
      </c>
    </row>
    <row r="56" spans="1:2" ht="15.75">
      <c r="A56" s="3" t="s">
        <v>29</v>
      </c>
      <c r="B56" s="4">
        <v>31896.54</v>
      </c>
    </row>
    <row r="57" spans="1:2">
      <c r="A57" t="s">
        <v>32</v>
      </c>
      <c r="B57" s="1">
        <v>985.79</v>
      </c>
    </row>
    <row r="58" spans="1:2">
      <c r="A58" s="3"/>
    </row>
    <row r="60" spans="1:2">
      <c r="A60" t="s">
        <v>33</v>
      </c>
    </row>
    <row r="61" spans="1:2">
      <c r="A6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Центр</dc:creator>
  <cp:lastModifiedBy>Центр</cp:lastModifiedBy>
  <cp:lastPrinted>2011-08-10T13:24:53Z</cp:lastPrinted>
  <dcterms:created xsi:type="dcterms:W3CDTF">2010-10-09T12:15:48Z</dcterms:created>
  <dcterms:modified xsi:type="dcterms:W3CDTF">2012-02-01T11:17:29Z</dcterms:modified>
</cp:coreProperties>
</file>